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isk Google\BOXXBIKE\Documents\Škola vše\Vysoká škola\11.semestr\Měření\Surova data\Suskeho metoda\"/>
    </mc:Choice>
  </mc:AlternateContent>
  <bookViews>
    <workbookView xWindow="0" yWindow="0" windowWidth="28800" windowHeight="12030"/>
  </bookViews>
  <sheets>
    <sheet name="suskeho_metoda_5" sheetId="1" r:id="rId1"/>
  </sheets>
  <calcPr calcId="152511"/>
</workbook>
</file>

<file path=xl/calcChain.xml><?xml version="1.0" encoding="utf-8"?>
<calcChain xmlns="http://schemas.openxmlformats.org/spreadsheetml/2006/main">
  <c r="I10" i="1" l="1"/>
  <c r="I13" i="1"/>
  <c r="I18" i="1"/>
  <c r="I21" i="1"/>
  <c r="I26" i="1"/>
  <c r="I29" i="1"/>
  <c r="I34" i="1"/>
  <c r="I37" i="1"/>
  <c r="I42" i="1"/>
  <c r="I45" i="1"/>
  <c r="I50" i="1"/>
  <c r="I53" i="1"/>
  <c r="I58" i="1"/>
  <c r="I61" i="1"/>
  <c r="I66" i="1"/>
  <c r="I69" i="1"/>
  <c r="I74" i="1"/>
  <c r="I77" i="1"/>
  <c r="I82" i="1"/>
  <c r="I85" i="1"/>
  <c r="I90" i="1"/>
  <c r="I93" i="1"/>
  <c r="I98" i="1"/>
  <c r="I101" i="1"/>
  <c r="H2" i="1"/>
  <c r="I2" i="1" s="1"/>
  <c r="H3" i="1"/>
  <c r="I3" i="1" s="1"/>
  <c r="H4" i="1"/>
  <c r="I4" i="1" s="1"/>
  <c r="H102" i="1"/>
  <c r="I102" i="1" s="1"/>
  <c r="H101" i="1"/>
  <c r="H100" i="1"/>
  <c r="I100" i="1" s="1"/>
  <c r="H99" i="1"/>
  <c r="I99" i="1" s="1"/>
  <c r="H98" i="1"/>
  <c r="H97" i="1"/>
  <c r="I97" i="1" s="1"/>
  <c r="H96" i="1"/>
  <c r="I96" i="1" s="1"/>
  <c r="H95" i="1"/>
  <c r="I95" i="1" s="1"/>
  <c r="H94" i="1"/>
  <c r="I94" i="1" s="1"/>
  <c r="H93" i="1"/>
  <c r="H92" i="1"/>
  <c r="I92" i="1" s="1"/>
  <c r="H91" i="1"/>
  <c r="I91" i="1" s="1"/>
  <c r="H90" i="1"/>
  <c r="H89" i="1"/>
  <c r="I89" i="1" s="1"/>
  <c r="H88" i="1"/>
  <c r="I88" i="1" s="1"/>
  <c r="H87" i="1"/>
  <c r="I87" i="1" s="1"/>
  <c r="H86" i="1"/>
  <c r="I86" i="1" s="1"/>
  <c r="H85" i="1"/>
  <c r="H84" i="1"/>
  <c r="I84" i="1" s="1"/>
  <c r="H83" i="1"/>
  <c r="I83" i="1" s="1"/>
  <c r="H82" i="1"/>
  <c r="H81" i="1"/>
  <c r="I81" i="1" s="1"/>
  <c r="H80" i="1"/>
  <c r="I80" i="1" s="1"/>
  <c r="H79" i="1"/>
  <c r="I79" i="1" s="1"/>
  <c r="H78" i="1"/>
  <c r="I78" i="1" s="1"/>
  <c r="H77" i="1"/>
  <c r="H76" i="1"/>
  <c r="I76" i="1" s="1"/>
  <c r="H75" i="1"/>
  <c r="I75" i="1" s="1"/>
  <c r="H74" i="1"/>
  <c r="H73" i="1"/>
  <c r="I73" i="1" s="1"/>
  <c r="H72" i="1"/>
  <c r="I72" i="1" s="1"/>
  <c r="H71" i="1"/>
  <c r="I71" i="1" s="1"/>
  <c r="H70" i="1"/>
  <c r="I70" i="1" s="1"/>
  <c r="H69" i="1"/>
  <c r="H68" i="1"/>
  <c r="I68" i="1" s="1"/>
  <c r="H67" i="1"/>
  <c r="I67" i="1" s="1"/>
  <c r="H66" i="1"/>
  <c r="H65" i="1"/>
  <c r="I65" i="1" s="1"/>
  <c r="H64" i="1"/>
  <c r="I64" i="1" s="1"/>
  <c r="H63" i="1"/>
  <c r="I63" i="1" s="1"/>
  <c r="H62" i="1"/>
  <c r="I62" i="1" s="1"/>
  <c r="H61" i="1"/>
  <c r="H60" i="1"/>
  <c r="I60" i="1" s="1"/>
  <c r="H59" i="1"/>
  <c r="I59" i="1" s="1"/>
  <c r="H58" i="1"/>
  <c r="H57" i="1"/>
  <c r="I57" i="1" s="1"/>
  <c r="H56" i="1"/>
  <c r="I56" i="1" s="1"/>
  <c r="H55" i="1"/>
  <c r="I55" i="1" s="1"/>
  <c r="H54" i="1"/>
  <c r="I54" i="1" s="1"/>
  <c r="H53" i="1"/>
  <c r="H52" i="1"/>
  <c r="I52" i="1" s="1"/>
  <c r="H51" i="1"/>
  <c r="I51" i="1" s="1"/>
  <c r="H50" i="1"/>
  <c r="H49" i="1"/>
  <c r="I49" i="1" s="1"/>
  <c r="H48" i="1"/>
  <c r="I48" i="1" s="1"/>
  <c r="H47" i="1"/>
  <c r="I47" i="1" s="1"/>
  <c r="H46" i="1"/>
  <c r="I46" i="1" s="1"/>
  <c r="H45" i="1"/>
  <c r="H44" i="1"/>
  <c r="I44" i="1" s="1"/>
  <c r="H43" i="1"/>
  <c r="I43" i="1" s="1"/>
  <c r="H42" i="1"/>
  <c r="H41" i="1"/>
  <c r="I41" i="1" s="1"/>
  <c r="H40" i="1"/>
  <c r="I40" i="1" s="1"/>
  <c r="H39" i="1"/>
  <c r="I39" i="1" s="1"/>
  <c r="H38" i="1"/>
  <c r="I38" i="1" s="1"/>
  <c r="H37" i="1"/>
  <c r="H36" i="1"/>
  <c r="I36" i="1" s="1"/>
  <c r="H35" i="1"/>
  <c r="I35" i="1" s="1"/>
  <c r="H34" i="1"/>
  <c r="H33" i="1"/>
  <c r="I33" i="1" s="1"/>
  <c r="H32" i="1"/>
  <c r="I32" i="1" s="1"/>
  <c r="H31" i="1"/>
  <c r="I31" i="1" s="1"/>
  <c r="H30" i="1"/>
  <c r="I30" i="1" s="1"/>
  <c r="H29" i="1"/>
  <c r="H28" i="1"/>
  <c r="I28" i="1" s="1"/>
  <c r="H27" i="1"/>
  <c r="I27" i="1" s="1"/>
  <c r="H26" i="1"/>
  <c r="H25" i="1"/>
  <c r="I25" i="1" s="1"/>
  <c r="H24" i="1"/>
  <c r="I24" i="1" s="1"/>
  <c r="H23" i="1"/>
  <c r="I23" i="1" s="1"/>
  <c r="H22" i="1"/>
  <c r="I22" i="1" s="1"/>
  <c r="H21" i="1"/>
  <c r="H20" i="1"/>
  <c r="I20" i="1" s="1"/>
  <c r="H19" i="1"/>
  <c r="I19" i="1" s="1"/>
  <c r="H18" i="1"/>
  <c r="H17" i="1"/>
  <c r="I17" i="1" s="1"/>
  <c r="H16" i="1"/>
  <c r="I16" i="1" s="1"/>
  <c r="H15" i="1"/>
  <c r="I15" i="1" s="1"/>
  <c r="H14" i="1"/>
  <c r="I14" i="1" s="1"/>
  <c r="H13" i="1"/>
  <c r="H12" i="1"/>
  <c r="I12" i="1" s="1"/>
  <c r="H11" i="1"/>
  <c r="I11" i="1" s="1"/>
  <c r="H10" i="1"/>
  <c r="H9" i="1"/>
  <c r="I9" i="1" s="1"/>
  <c r="H8" i="1"/>
  <c r="I8" i="1" s="1"/>
  <c r="H7" i="1"/>
  <c r="I7" i="1" s="1"/>
  <c r="V6" i="1"/>
  <c r="H6" i="1"/>
  <c r="I6" i="1" s="1"/>
  <c r="H5" i="1"/>
  <c r="I5" i="1" s="1"/>
  <c r="AB4" i="1"/>
  <c r="V4" i="1"/>
  <c r="I104" i="1" l="1"/>
</calcChain>
</file>

<file path=xl/sharedStrings.xml><?xml version="1.0" encoding="utf-8"?>
<sst xmlns="http://schemas.openxmlformats.org/spreadsheetml/2006/main" count="24" uniqueCount="21">
  <si>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</si>
  <si>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</si>
  <si>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</si>
  <si>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</si>
  <si>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</si>
  <si>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</si>
  <si>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</si>
  <si>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</si>
  <si>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Průřez Sx</t>
  </si>
  <si>
    <t>m2</t>
  </si>
  <si>
    <t>HMOTNOST KOLA</t>
  </si>
  <si>
    <t>Hustota vzduchu</t>
  </si>
  <si>
    <t>Kg/m3</t>
  </si>
  <si>
    <t>REDUKOVANÁ HMOTNOST</t>
  </si>
  <si>
    <t>Cx</t>
  </si>
  <si>
    <t>součinitel rotačních hmot</t>
  </si>
  <si>
    <t>%</t>
  </si>
  <si>
    <t>Dynamický poloměr pneumatiky</t>
  </si>
  <si>
    <t>rd</t>
  </si>
  <si>
    <t>m</t>
  </si>
  <si>
    <t>CELKOVÁ HMOTNOST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</si>
</sst>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3" borderId="0" xfId="0" applyFill="1" applyAlignment="1">
      <alignment vertic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tabSelected="1" workbookViewId="0">
      <selection activeCell="V6" sqref="V6"/>
    </sheetView>
  </sheetViews>
  <sheetFormatPr defaultRowHeight="15" x14ac:dyDescent="0.25"/>
  <cols>
    <col min="9" max="9" width="14.7109375" customWidth="1"/>
    <col min="20" max="20" width="23" customWidth="1"/>
    <col min="24" max="24" width="20.140625" customWidth="1"/>
    <col min="27" max="27" width="24.140625" customWidth="1"/>
  </cols>
  <sheetData>
    <row r="1" spans="1:30" x14ac:dyDescent="0.25">
      <c r="F1" t="s">
        <v>0</v>
      </c>
      <c r="G1" t="s">
        <v>1</v>
      </c>
      <c r="H1" t="s">
        <v>2</v>
      </c>
      <c r="I1" t="s">
        <v>3</v>
      </c>
      <c r="T1" s="15" t="s">
        <v>4</v>
      </c>
      <c r="U1" s="15"/>
      <c r="V1" s="1">
        <v>82</v>
      </c>
      <c r="W1" s="2" t="s">
        <v>5</v>
      </c>
      <c r="X1" s="2" t="s">
        <v>6</v>
      </c>
      <c r="Y1" s="1">
        <v>9.81</v>
      </c>
      <c r="Z1" s="2" t="s">
        <v>7</v>
      </c>
      <c r="AA1" s="2" t="s">
        <v>8</v>
      </c>
      <c r="AB1" s="1">
        <v>0.99019999999999997</v>
      </c>
      <c r="AC1" s="2" t="s">
        <v>9</v>
      </c>
    </row>
    <row r="2" spans="1:30" x14ac:dyDescent="0.25">
      <c r="A2">
        <v>115076.546875</v>
      </c>
      <c r="B2">
        <v>9.9999999999999995E-7</v>
      </c>
      <c r="C2">
        <v>6238.7939450000003</v>
      </c>
      <c r="D2">
        <v>608.75830099999996</v>
      </c>
      <c r="F2">
        <v>0.1</v>
      </c>
      <c r="G2">
        <v>6238.7939450000003</v>
      </c>
      <c r="H2" s="9">
        <f>(((G2/16)*PI())/30)*0.305</f>
        <v>12.454007319971058</v>
      </c>
      <c r="I2" s="10">
        <f>H2*0.1</f>
        <v>1.2454007319971059</v>
      </c>
      <c r="T2" s="3"/>
      <c r="U2" s="3"/>
      <c r="V2" s="1"/>
      <c r="W2" s="2"/>
      <c r="X2" s="2"/>
      <c r="Y2" s="1"/>
      <c r="Z2" s="2"/>
      <c r="AA2" s="2"/>
      <c r="AB2" s="1"/>
      <c r="AC2" s="2"/>
    </row>
    <row r="3" spans="1:30" x14ac:dyDescent="0.25">
      <c r="A3">
        <v>115076.546875</v>
      </c>
      <c r="B3">
        <v>0</v>
      </c>
      <c r="C3">
        <v>6184.9174800000001</v>
      </c>
      <c r="D3">
        <v>608.75830099999996</v>
      </c>
      <c r="F3">
        <v>0.2</v>
      </c>
      <c r="G3">
        <v>6184.9174800000001</v>
      </c>
      <c r="H3" s="9">
        <f t="shared" ref="H3:H4" si="0">(((G3/16)*PI())/30)*0.305</f>
        <v>12.34645802512347</v>
      </c>
      <c r="I3" s="10">
        <f t="shared" ref="I3:I66" si="1">H3*0.1</f>
        <v>1.234645802512347</v>
      </c>
      <c r="T3" s="15" t="s">
        <v>10</v>
      </c>
      <c r="U3" s="15"/>
      <c r="V3" s="1">
        <v>65</v>
      </c>
      <c r="W3" s="2" t="s">
        <v>5</v>
      </c>
      <c r="AA3" s="2" t="s">
        <v>11</v>
      </c>
      <c r="AB3" s="1">
        <v>1.2</v>
      </c>
      <c r="AC3" s="2" t="s">
        <v>12</v>
      </c>
    </row>
    <row r="4" spans="1:30" x14ac:dyDescent="0.25">
      <c r="A4">
        <v>115076.546875</v>
      </c>
      <c r="B4">
        <v>0</v>
      </c>
      <c r="C4">
        <v>6221.1420900000003</v>
      </c>
      <c r="D4">
        <v>608.75830099999996</v>
      </c>
      <c r="F4">
        <v>0.3</v>
      </c>
      <c r="G4">
        <v>6221.1420900000003</v>
      </c>
      <c r="H4" s="9">
        <f t="shared" si="0"/>
        <v>12.418770328123099</v>
      </c>
      <c r="I4" s="10">
        <f t="shared" si="1"/>
        <v>1.2418770328123099</v>
      </c>
      <c r="T4" s="16" t="s">
        <v>13</v>
      </c>
      <c r="U4" s="16"/>
      <c r="V4" s="4">
        <f>(V1+V3)*(1+(V5/100))</f>
        <v>148.64640000000003</v>
      </c>
      <c r="W4" s="5" t="s">
        <v>5</v>
      </c>
      <c r="AA4" s="6" t="s">
        <v>14</v>
      </c>
      <c r="AB4" s="7">
        <f>0.6</f>
        <v>0.6</v>
      </c>
    </row>
    <row r="5" spans="1:30" ht="35.25" customHeight="1" x14ac:dyDescent="0.25">
      <c r="A5">
        <v>115076.546875</v>
      </c>
      <c r="B5">
        <v>0</v>
      </c>
      <c r="C5">
        <v>6044.9057620000003</v>
      </c>
      <c r="D5">
        <v>608.75830099999996</v>
      </c>
      <c r="F5">
        <v>0.4</v>
      </c>
      <c r="G5">
        <v>6044.9057620000003</v>
      </c>
      <c r="H5" s="9">
        <f t="shared" ref="H5:H68" si="2">(((G5/16)*PI())/30)*0.305</f>
        <v>12.066963786938027</v>
      </c>
      <c r="I5" s="10">
        <f t="shared" si="1"/>
        <v>1.2066963786938028</v>
      </c>
      <c r="T5" s="16" t="s">
        <v>15</v>
      </c>
      <c r="U5" s="16"/>
      <c r="V5" s="11">
        <v>1.1200000000000001</v>
      </c>
      <c r="W5" s="6" t="s">
        <v>16</v>
      </c>
      <c r="AA5" s="12" t="s">
        <v>17</v>
      </c>
      <c r="AB5" s="13" t="s">
        <v>18</v>
      </c>
      <c r="AC5" s="1">
        <v>0.30499999999999999</v>
      </c>
      <c r="AD5" s="2" t="s">
        <v>19</v>
      </c>
    </row>
    <row r="6" spans="1:30" x14ac:dyDescent="0.25">
      <c r="A6">
        <v>115076.546875</v>
      </c>
      <c r="B6">
        <v>0</v>
      </c>
      <c r="C6">
        <v>5965.0795900000003</v>
      </c>
      <c r="D6">
        <v>608.75830099999996</v>
      </c>
      <c r="F6">
        <v>0.5</v>
      </c>
      <c r="G6">
        <v>5965.0795900000003</v>
      </c>
      <c r="H6" s="9">
        <f t="shared" si="2"/>
        <v>11.907613159368411</v>
      </c>
      <c r="I6" s="10">
        <f t="shared" si="1"/>
        <v>1.1907613159368411</v>
      </c>
      <c r="T6" s="16" t="s">
        <v>20</v>
      </c>
      <c r="U6" s="16"/>
      <c r="V6" s="14">
        <f>V3+V1</f>
        <v>147</v>
      </c>
      <c r="W6" s="5" t="s">
        <v>5</v>
      </c>
    </row>
    <row r="7" spans="1:30" x14ac:dyDescent="0.25">
      <c r="A7">
        <v>115076.546875</v>
      </c>
      <c r="B7">
        <v>0</v>
      </c>
      <c r="C7">
        <v>5924.6621089999999</v>
      </c>
      <c r="D7">
        <v>608.75830099999996</v>
      </c>
      <c r="F7">
        <v>0.6</v>
      </c>
      <c r="G7">
        <v>5924.6621089999999</v>
      </c>
      <c r="H7" s="9">
        <f t="shared" si="2"/>
        <v>11.826930962029257</v>
      </c>
      <c r="I7" s="10">
        <f t="shared" si="1"/>
        <v>1.1826930962029258</v>
      </c>
    </row>
    <row r="8" spans="1:30" x14ac:dyDescent="0.25">
      <c r="A8">
        <v>115076.546875</v>
      </c>
      <c r="B8">
        <v>0</v>
      </c>
      <c r="C8">
        <v>5864.7915039999998</v>
      </c>
      <c r="D8">
        <v>608.75830099999996</v>
      </c>
      <c r="F8">
        <v>0.7</v>
      </c>
      <c r="G8">
        <v>5864.7915039999998</v>
      </c>
      <c r="H8" s="9">
        <f t="shared" si="2"/>
        <v>11.707416043041</v>
      </c>
      <c r="I8" s="10">
        <f t="shared" si="1"/>
        <v>1.1707416043041001</v>
      </c>
      <c r="U8" s="8"/>
      <c r="V8" s="9"/>
      <c r="W8" s="10"/>
    </row>
    <row r="9" spans="1:30" x14ac:dyDescent="0.25">
      <c r="A9">
        <v>115076.546875</v>
      </c>
      <c r="B9">
        <v>0</v>
      </c>
      <c r="C9">
        <v>5817.2548829999996</v>
      </c>
      <c r="D9">
        <v>608.75830099999996</v>
      </c>
      <c r="F9">
        <v>0.8</v>
      </c>
      <c r="G9">
        <v>5817.2548829999996</v>
      </c>
      <c r="H9" s="9">
        <f t="shared" si="2"/>
        <v>11.61252247368772</v>
      </c>
      <c r="I9" s="10">
        <f t="shared" si="1"/>
        <v>1.1612522473687721</v>
      </c>
      <c r="U9" s="8"/>
      <c r="V9" s="9"/>
      <c r="W9" s="10"/>
    </row>
    <row r="10" spans="1:30" x14ac:dyDescent="0.25">
      <c r="A10">
        <v>115076.546875</v>
      </c>
      <c r="B10">
        <v>0</v>
      </c>
      <c r="C10">
        <v>5654.201172</v>
      </c>
      <c r="D10">
        <v>608.75830099999996</v>
      </c>
      <c r="F10">
        <v>0.9</v>
      </c>
      <c r="G10">
        <v>5654.201172</v>
      </c>
      <c r="H10" s="9">
        <f t="shared" si="2"/>
        <v>11.287031340586603</v>
      </c>
      <c r="I10" s="10">
        <f t="shared" si="1"/>
        <v>1.1287031340586604</v>
      </c>
      <c r="U10" s="8"/>
      <c r="V10" s="9"/>
      <c r="W10" s="10"/>
    </row>
    <row r="11" spans="1:30" x14ac:dyDescent="0.25">
      <c r="A11">
        <v>115076.546875</v>
      </c>
      <c r="B11">
        <v>0</v>
      </c>
      <c r="C11">
        <v>5674.8452150000003</v>
      </c>
      <c r="D11">
        <v>608.75830099999996</v>
      </c>
      <c r="F11">
        <v>1</v>
      </c>
      <c r="G11">
        <v>5674.8452150000003</v>
      </c>
      <c r="H11" s="9">
        <f t="shared" si="2"/>
        <v>11.328241398957235</v>
      </c>
      <c r="I11" s="10">
        <f t="shared" si="1"/>
        <v>1.1328241398957235</v>
      </c>
    </row>
    <row r="12" spans="1:30" x14ac:dyDescent="0.25">
      <c r="A12">
        <v>115076.546875</v>
      </c>
      <c r="B12">
        <v>0</v>
      </c>
      <c r="C12">
        <v>5589.720703</v>
      </c>
      <c r="D12">
        <v>608.75830099999996</v>
      </c>
      <c r="F12">
        <v>1.1000000000000001</v>
      </c>
      <c r="G12">
        <v>5589.720703</v>
      </c>
      <c r="H12" s="9">
        <f t="shared" si="2"/>
        <v>11.158314117353939</v>
      </c>
      <c r="I12" s="10">
        <f t="shared" si="1"/>
        <v>1.115831411735394</v>
      </c>
    </row>
    <row r="13" spans="1:30" x14ac:dyDescent="0.25">
      <c r="A13">
        <v>115076.546875</v>
      </c>
      <c r="B13">
        <v>0</v>
      </c>
      <c r="C13">
        <v>5600.8505859999996</v>
      </c>
      <c r="D13">
        <v>608.75830099999996</v>
      </c>
      <c r="F13">
        <v>1.2</v>
      </c>
      <c r="G13">
        <v>5600.8505859999996</v>
      </c>
      <c r="H13" s="9">
        <f t="shared" si="2"/>
        <v>11.180531816090967</v>
      </c>
      <c r="I13" s="10">
        <f t="shared" si="1"/>
        <v>1.1180531816090968</v>
      </c>
    </row>
    <row r="14" spans="1:30" x14ac:dyDescent="0.25">
      <c r="A14">
        <v>115076.546875</v>
      </c>
      <c r="B14">
        <v>0</v>
      </c>
      <c r="C14">
        <v>5492.0424800000001</v>
      </c>
      <c r="D14">
        <v>608.75830099999996</v>
      </c>
      <c r="F14">
        <v>1.3</v>
      </c>
      <c r="G14">
        <v>5492.0424800000001</v>
      </c>
      <c r="H14" s="9">
        <f t="shared" si="2"/>
        <v>10.963326862610783</v>
      </c>
      <c r="I14" s="10">
        <f t="shared" si="1"/>
        <v>1.0963326862610783</v>
      </c>
    </row>
    <row r="15" spans="1:30" x14ac:dyDescent="0.25">
      <c r="A15">
        <v>115076.546875</v>
      </c>
      <c r="B15">
        <v>0</v>
      </c>
      <c r="C15">
        <v>5451.0429690000001</v>
      </c>
      <c r="D15">
        <v>608.75830099999996</v>
      </c>
      <c r="F15">
        <v>1.4</v>
      </c>
      <c r="G15">
        <v>5451.0429690000001</v>
      </c>
      <c r="H15" s="9">
        <f t="shared" si="2"/>
        <v>10.881482805151817</v>
      </c>
      <c r="I15" s="10">
        <f t="shared" si="1"/>
        <v>1.0881482805151819</v>
      </c>
    </row>
    <row r="16" spans="1:30" x14ac:dyDescent="0.25">
      <c r="A16">
        <v>115076.546875</v>
      </c>
      <c r="B16">
        <v>0</v>
      </c>
      <c r="C16">
        <v>5321.8818359999996</v>
      </c>
      <c r="D16">
        <v>608.75830099999996</v>
      </c>
      <c r="F16">
        <v>1.5</v>
      </c>
      <c r="G16">
        <v>5321.8818359999996</v>
      </c>
      <c r="H16" s="9">
        <f t="shared" si="2"/>
        <v>10.623648725357127</v>
      </c>
      <c r="I16" s="10">
        <f t="shared" si="1"/>
        <v>1.0623648725357127</v>
      </c>
    </row>
    <row r="17" spans="1:9" x14ac:dyDescent="0.25">
      <c r="A17">
        <v>115076.546875</v>
      </c>
      <c r="B17">
        <v>0</v>
      </c>
      <c r="C17">
        <v>5211.6469729999999</v>
      </c>
      <c r="D17">
        <v>608.75830099999996</v>
      </c>
      <c r="F17">
        <v>1.6</v>
      </c>
      <c r="G17">
        <v>5211.6469729999999</v>
      </c>
      <c r="H17" s="9">
        <f t="shared" si="2"/>
        <v>10.403595650544762</v>
      </c>
      <c r="I17" s="10">
        <f t="shared" si="1"/>
        <v>1.0403595650544764</v>
      </c>
    </row>
    <row r="18" spans="1:9" x14ac:dyDescent="0.25">
      <c r="A18">
        <v>115076.546875</v>
      </c>
      <c r="B18">
        <v>0</v>
      </c>
      <c r="C18">
        <v>5214.4501950000003</v>
      </c>
      <c r="D18">
        <v>608.75830099999996</v>
      </c>
      <c r="F18">
        <v>1.7</v>
      </c>
      <c r="G18">
        <v>5214.4501950000003</v>
      </c>
      <c r="H18" s="9">
        <f t="shared" si="2"/>
        <v>10.409191499296185</v>
      </c>
      <c r="I18" s="10">
        <f t="shared" si="1"/>
        <v>1.0409191499296184</v>
      </c>
    </row>
    <row r="19" spans="1:9" x14ac:dyDescent="0.25">
      <c r="A19">
        <v>115076.546875</v>
      </c>
      <c r="B19">
        <v>0</v>
      </c>
      <c r="C19">
        <v>5145.7441410000001</v>
      </c>
      <c r="D19">
        <v>608.75830099999996</v>
      </c>
      <c r="F19">
        <v>1.8</v>
      </c>
      <c r="G19">
        <v>5145.7441410000001</v>
      </c>
      <c r="H19" s="9">
        <f t="shared" si="2"/>
        <v>10.272039077372057</v>
      </c>
      <c r="I19" s="10">
        <f t="shared" si="1"/>
        <v>1.0272039077372057</v>
      </c>
    </row>
    <row r="20" spans="1:9" x14ac:dyDescent="0.25">
      <c r="A20">
        <v>115076.546875</v>
      </c>
      <c r="B20">
        <v>0</v>
      </c>
      <c r="C20">
        <v>5104.9213870000003</v>
      </c>
      <c r="D20">
        <v>608.75830099999996</v>
      </c>
      <c r="F20">
        <v>1.9</v>
      </c>
      <c r="G20">
        <v>5104.9213870000003</v>
      </c>
      <c r="H20" s="9">
        <f t="shared" si="2"/>
        <v>10.190547865830311</v>
      </c>
      <c r="I20" s="10">
        <f t="shared" si="1"/>
        <v>1.0190547865830311</v>
      </c>
    </row>
    <row r="21" spans="1:9" x14ac:dyDescent="0.25">
      <c r="A21">
        <v>115076.546875</v>
      </c>
      <c r="B21">
        <v>0</v>
      </c>
      <c r="C21">
        <v>5014.1201170000004</v>
      </c>
      <c r="D21">
        <v>608.75830099999996</v>
      </c>
      <c r="F21">
        <v>2</v>
      </c>
      <c r="G21">
        <v>5014.1201170000004</v>
      </c>
      <c r="H21" s="9">
        <f t="shared" si="2"/>
        <v>10.009288524487747</v>
      </c>
      <c r="I21" s="10">
        <f t="shared" si="1"/>
        <v>1.0009288524487747</v>
      </c>
    </row>
    <row r="22" spans="1:9" x14ac:dyDescent="0.25">
      <c r="A22">
        <v>115076.546875</v>
      </c>
      <c r="B22">
        <v>0</v>
      </c>
      <c r="C22">
        <v>4933.0996089999999</v>
      </c>
      <c r="D22">
        <v>608.75830099999996</v>
      </c>
      <c r="F22">
        <v>2.1</v>
      </c>
      <c r="G22">
        <v>4933.0996089999999</v>
      </c>
      <c r="H22" s="9">
        <f t="shared" si="2"/>
        <v>9.8475537391117278</v>
      </c>
      <c r="I22" s="10">
        <f t="shared" si="1"/>
        <v>0.98475537391117285</v>
      </c>
    </row>
    <row r="23" spans="1:9" x14ac:dyDescent="0.25">
      <c r="A23">
        <v>115076.546875</v>
      </c>
      <c r="B23">
        <v>0</v>
      </c>
      <c r="C23">
        <v>4909.5590819999998</v>
      </c>
      <c r="D23">
        <v>608.75830099999996</v>
      </c>
      <c r="F23">
        <v>2.2000000000000002</v>
      </c>
      <c r="G23">
        <v>4909.5590819999998</v>
      </c>
      <c r="H23" s="9">
        <f t="shared" si="2"/>
        <v>9.8005616604890733</v>
      </c>
      <c r="I23" s="10">
        <f t="shared" si="1"/>
        <v>0.98005616604890733</v>
      </c>
    </row>
    <row r="24" spans="1:9" x14ac:dyDescent="0.25">
      <c r="A24">
        <v>115076.546875</v>
      </c>
      <c r="B24">
        <v>0</v>
      </c>
      <c r="C24">
        <v>4817.6245120000003</v>
      </c>
      <c r="D24">
        <v>608.75830099999996</v>
      </c>
      <c r="F24">
        <v>2.2999999999999998</v>
      </c>
      <c r="G24">
        <v>4817.6245120000003</v>
      </c>
      <c r="H24" s="9">
        <f t="shared" si="2"/>
        <v>9.617040002644293</v>
      </c>
      <c r="I24" s="10">
        <f t="shared" si="1"/>
        <v>0.96170400026442937</v>
      </c>
    </row>
    <row r="25" spans="1:9" x14ac:dyDescent="0.25">
      <c r="A25">
        <v>115076.546875</v>
      </c>
      <c r="B25">
        <v>0</v>
      </c>
      <c r="C25">
        <v>4731.689453</v>
      </c>
      <c r="D25">
        <v>608.75830099999996</v>
      </c>
      <c r="F25">
        <v>2.4</v>
      </c>
      <c r="G25">
        <v>4731.689453</v>
      </c>
      <c r="H25" s="9">
        <f t="shared" si="2"/>
        <v>9.4454946906395776</v>
      </c>
      <c r="I25" s="10">
        <f t="shared" si="1"/>
        <v>0.94454946906395776</v>
      </c>
    </row>
    <row r="26" spans="1:9" x14ac:dyDescent="0.25">
      <c r="A26">
        <v>115076.546875</v>
      </c>
      <c r="B26">
        <v>0</v>
      </c>
      <c r="C26">
        <v>4667.3789059999999</v>
      </c>
      <c r="D26">
        <v>608.75830099999996</v>
      </c>
      <c r="F26">
        <v>2.5</v>
      </c>
      <c r="G26">
        <v>4667.3789059999999</v>
      </c>
      <c r="H26" s="9">
        <f t="shared" si="2"/>
        <v>9.3171166691581604</v>
      </c>
      <c r="I26" s="10">
        <f t="shared" si="1"/>
        <v>0.93171166691581608</v>
      </c>
    </row>
    <row r="27" spans="1:9" x14ac:dyDescent="0.25">
      <c r="A27">
        <v>115076.546875</v>
      </c>
      <c r="B27">
        <v>0</v>
      </c>
      <c r="C27">
        <v>4590.8603519999997</v>
      </c>
      <c r="D27">
        <v>608.75830099999996</v>
      </c>
      <c r="F27">
        <v>2.6</v>
      </c>
      <c r="G27">
        <v>4590.8603519999997</v>
      </c>
      <c r="H27" s="9">
        <f t="shared" si="2"/>
        <v>9.1643687758905301</v>
      </c>
      <c r="I27" s="10">
        <f t="shared" si="1"/>
        <v>0.91643687758905301</v>
      </c>
    </row>
    <row r="28" spans="1:9" x14ac:dyDescent="0.25">
      <c r="A28">
        <v>115076.546875</v>
      </c>
      <c r="B28">
        <v>0</v>
      </c>
      <c r="C28">
        <v>4516.3564450000003</v>
      </c>
      <c r="D28">
        <v>608.75830099999996</v>
      </c>
      <c r="F28">
        <v>2.7</v>
      </c>
      <c r="G28">
        <v>4516.3564450000003</v>
      </c>
      <c r="H28" s="9">
        <f t="shared" si="2"/>
        <v>9.0156425619260414</v>
      </c>
      <c r="I28" s="10">
        <f t="shared" si="1"/>
        <v>0.90156425619260416</v>
      </c>
    </row>
    <row r="29" spans="1:9" x14ac:dyDescent="0.25">
      <c r="A29">
        <v>115076.546875</v>
      </c>
      <c r="B29">
        <v>0</v>
      </c>
      <c r="C29">
        <v>4495.515625</v>
      </c>
      <c r="D29">
        <v>608.75830099999996</v>
      </c>
      <c r="F29">
        <v>2.8</v>
      </c>
      <c r="G29">
        <v>4495.515625</v>
      </c>
      <c r="H29" s="9">
        <f t="shared" si="2"/>
        <v>8.9740396933071427</v>
      </c>
      <c r="I29" s="10">
        <f t="shared" si="1"/>
        <v>0.89740396933071431</v>
      </c>
    </row>
    <row r="30" spans="1:9" x14ac:dyDescent="0.25">
      <c r="A30">
        <v>115076.546875</v>
      </c>
      <c r="B30">
        <v>0</v>
      </c>
      <c r="C30">
        <v>4368.1391599999997</v>
      </c>
      <c r="D30">
        <v>608.75830099999996</v>
      </c>
      <c r="F30">
        <v>2.9</v>
      </c>
      <c r="G30">
        <v>4368.1391599999997</v>
      </c>
      <c r="H30" s="9">
        <f t="shared" si="2"/>
        <v>8.7197682040598661</v>
      </c>
      <c r="I30" s="10">
        <f t="shared" si="1"/>
        <v>0.87197682040598667</v>
      </c>
    </row>
    <row r="31" spans="1:9" x14ac:dyDescent="0.25">
      <c r="A31">
        <v>115076.546875</v>
      </c>
      <c r="B31">
        <v>0</v>
      </c>
      <c r="C31">
        <v>4325.0463870000003</v>
      </c>
      <c r="D31">
        <v>608.75830099999996</v>
      </c>
      <c r="F31">
        <v>3</v>
      </c>
      <c r="G31">
        <v>4325.0463870000003</v>
      </c>
      <c r="H31" s="9">
        <f t="shared" si="2"/>
        <v>8.6337455344363647</v>
      </c>
      <c r="I31" s="10">
        <f t="shared" si="1"/>
        <v>0.86337455344363656</v>
      </c>
    </row>
    <row r="32" spans="1:9" x14ac:dyDescent="0.25">
      <c r="A32">
        <v>115076.546875</v>
      </c>
      <c r="B32">
        <v>0</v>
      </c>
      <c r="C32">
        <v>4271.5278319999998</v>
      </c>
      <c r="D32">
        <v>608.75830099999996</v>
      </c>
      <c r="F32">
        <v>3.1</v>
      </c>
      <c r="G32">
        <v>4271.5278319999998</v>
      </c>
      <c r="H32" s="9">
        <f t="shared" si="2"/>
        <v>8.5269107068077865</v>
      </c>
      <c r="I32" s="10">
        <f t="shared" si="1"/>
        <v>0.85269107068077865</v>
      </c>
    </row>
    <row r="33" spans="1:9" x14ac:dyDescent="0.25">
      <c r="A33">
        <v>115076.546875</v>
      </c>
      <c r="B33">
        <v>0</v>
      </c>
      <c r="C33">
        <v>4204.4101559999999</v>
      </c>
      <c r="D33">
        <v>608.75830099999996</v>
      </c>
      <c r="F33">
        <v>3.2</v>
      </c>
      <c r="G33">
        <v>4204.4101559999999</v>
      </c>
      <c r="H33" s="9">
        <f t="shared" si="2"/>
        <v>8.3929290373421122</v>
      </c>
      <c r="I33" s="10">
        <f t="shared" si="1"/>
        <v>0.83929290373421128</v>
      </c>
    </row>
    <row r="34" spans="1:9" x14ac:dyDescent="0.25">
      <c r="A34">
        <v>115076.546875</v>
      </c>
      <c r="B34">
        <v>0</v>
      </c>
      <c r="C34">
        <v>4132.5795900000003</v>
      </c>
      <c r="D34">
        <v>608.75830099999996</v>
      </c>
      <c r="F34">
        <v>3.3</v>
      </c>
      <c r="G34">
        <v>4132.5795900000003</v>
      </c>
      <c r="H34" s="9">
        <f t="shared" si="2"/>
        <v>8.2495394010361078</v>
      </c>
      <c r="I34" s="10">
        <f t="shared" si="1"/>
        <v>0.82495394010361078</v>
      </c>
    </row>
    <row r="35" spans="1:9" x14ac:dyDescent="0.25">
      <c r="A35">
        <v>115076.546875</v>
      </c>
      <c r="B35">
        <v>0</v>
      </c>
      <c r="C35">
        <v>4090.6191410000001</v>
      </c>
      <c r="D35">
        <v>608.75830099999996</v>
      </c>
      <c r="F35">
        <v>3.4</v>
      </c>
      <c r="G35">
        <v>4090.6191410000001</v>
      </c>
      <c r="H35" s="9">
        <f t="shared" si="2"/>
        <v>8.1657770996037797</v>
      </c>
      <c r="I35" s="10">
        <f t="shared" si="1"/>
        <v>0.81657770996037804</v>
      </c>
    </row>
    <row r="36" spans="1:9" x14ac:dyDescent="0.25">
      <c r="A36">
        <v>115076.546875</v>
      </c>
      <c r="B36">
        <v>0</v>
      </c>
      <c r="C36">
        <v>4034.4885250000002</v>
      </c>
      <c r="D36">
        <v>608.75830099999996</v>
      </c>
      <c r="F36">
        <v>3.5</v>
      </c>
      <c r="G36">
        <v>4034.4885250000002</v>
      </c>
      <c r="H36" s="9">
        <f t="shared" si="2"/>
        <v>8.0537280226986621</v>
      </c>
      <c r="I36" s="10">
        <f t="shared" si="1"/>
        <v>0.80537280226986629</v>
      </c>
    </row>
    <row r="37" spans="1:9" x14ac:dyDescent="0.25">
      <c r="A37">
        <v>115076.546875</v>
      </c>
      <c r="B37">
        <v>0</v>
      </c>
      <c r="C37">
        <v>3924.7641600000002</v>
      </c>
      <c r="D37">
        <v>608.75830099999996</v>
      </c>
      <c r="F37">
        <v>3.6</v>
      </c>
      <c r="G37">
        <v>3924.7641600000002</v>
      </c>
      <c r="H37" s="9">
        <f t="shared" si="2"/>
        <v>7.8346940143733272</v>
      </c>
      <c r="I37" s="10">
        <f t="shared" si="1"/>
        <v>0.78346940143733279</v>
      </c>
    </row>
    <row r="38" spans="1:9" x14ac:dyDescent="0.25">
      <c r="A38">
        <v>115076.546875</v>
      </c>
      <c r="B38">
        <v>0</v>
      </c>
      <c r="C38">
        <v>3854.6252439999998</v>
      </c>
      <c r="D38">
        <v>608.75830099999996</v>
      </c>
      <c r="F38">
        <v>3.7</v>
      </c>
      <c r="G38">
        <v>3854.6252439999998</v>
      </c>
      <c r="H38" s="9">
        <f t="shared" si="2"/>
        <v>7.694681284191895</v>
      </c>
      <c r="I38" s="10">
        <f t="shared" si="1"/>
        <v>0.76946812841918955</v>
      </c>
    </row>
    <row r="39" spans="1:9" x14ac:dyDescent="0.25">
      <c r="A39">
        <v>115076.546875</v>
      </c>
      <c r="B39">
        <v>0</v>
      </c>
      <c r="C39">
        <v>3772.9990229999999</v>
      </c>
      <c r="D39">
        <v>608.75830099999996</v>
      </c>
      <c r="F39">
        <v>3.8</v>
      </c>
      <c r="G39">
        <v>3772.9990229999999</v>
      </c>
      <c r="H39" s="9">
        <f t="shared" si="2"/>
        <v>7.5317373622099399</v>
      </c>
      <c r="I39" s="10">
        <f t="shared" si="1"/>
        <v>0.75317373622099404</v>
      </c>
    </row>
    <row r="40" spans="1:9" x14ac:dyDescent="0.25">
      <c r="A40">
        <v>115076.546875</v>
      </c>
      <c r="B40">
        <v>0</v>
      </c>
      <c r="C40">
        <v>3747.133789</v>
      </c>
      <c r="D40">
        <v>608.75830099999996</v>
      </c>
      <c r="F40">
        <v>3.9</v>
      </c>
      <c r="G40">
        <v>3747.133789</v>
      </c>
      <c r="H40" s="9">
        <f t="shared" si="2"/>
        <v>7.4801046562080167</v>
      </c>
      <c r="I40" s="10">
        <f t="shared" si="1"/>
        <v>0.74801046562080176</v>
      </c>
    </row>
    <row r="41" spans="1:9" x14ac:dyDescent="0.25">
      <c r="A41">
        <v>115076.546875</v>
      </c>
      <c r="B41">
        <v>0</v>
      </c>
      <c r="C41">
        <v>3697.8139649999998</v>
      </c>
      <c r="D41">
        <v>608.75830099999996</v>
      </c>
      <c r="F41">
        <v>4</v>
      </c>
      <c r="G41">
        <v>3697.8139649999998</v>
      </c>
      <c r="H41" s="9">
        <f t="shared" si="2"/>
        <v>7.3816514207701074</v>
      </c>
      <c r="I41" s="10">
        <f t="shared" si="1"/>
        <v>0.73816514207701078</v>
      </c>
    </row>
    <row r="42" spans="1:9" x14ac:dyDescent="0.25">
      <c r="A42">
        <v>115076.546875</v>
      </c>
      <c r="B42">
        <v>0</v>
      </c>
      <c r="C42">
        <v>3622.560547</v>
      </c>
      <c r="D42">
        <v>608.75830099999996</v>
      </c>
      <c r="F42">
        <v>4.0999999999999996</v>
      </c>
      <c r="G42">
        <v>3622.560547</v>
      </c>
      <c r="H42" s="9">
        <f t="shared" si="2"/>
        <v>7.2314290177083826</v>
      </c>
      <c r="I42" s="10">
        <f t="shared" si="1"/>
        <v>0.72314290177083829</v>
      </c>
    </row>
    <row r="43" spans="1:9" x14ac:dyDescent="0.25">
      <c r="A43">
        <v>115076.546875</v>
      </c>
      <c r="B43">
        <v>0</v>
      </c>
      <c r="C43">
        <v>3550.880615</v>
      </c>
      <c r="D43">
        <v>608.75830099999996</v>
      </c>
      <c r="F43">
        <v>4.2</v>
      </c>
      <c r="G43">
        <v>3550.880615</v>
      </c>
      <c r="H43" s="9">
        <f t="shared" si="2"/>
        <v>7.0883400800558629</v>
      </c>
      <c r="I43" s="10">
        <f t="shared" si="1"/>
        <v>0.70883400800558638</v>
      </c>
    </row>
    <row r="44" spans="1:9" x14ac:dyDescent="0.25">
      <c r="A44">
        <v>115076.546875</v>
      </c>
      <c r="B44">
        <v>0</v>
      </c>
      <c r="C44">
        <v>3519.0903320000002</v>
      </c>
      <c r="D44">
        <v>608.75830099999996</v>
      </c>
      <c r="F44">
        <v>4.3</v>
      </c>
      <c r="G44">
        <v>3519.0903320000002</v>
      </c>
      <c r="H44" s="9">
        <f t="shared" si="2"/>
        <v>7.0248796707722301</v>
      </c>
      <c r="I44" s="10">
        <f t="shared" si="1"/>
        <v>0.70248796707722305</v>
      </c>
    </row>
    <row r="45" spans="1:9" x14ac:dyDescent="0.25">
      <c r="A45">
        <v>115076.546875</v>
      </c>
      <c r="B45">
        <v>0</v>
      </c>
      <c r="C45">
        <v>3399.5134280000002</v>
      </c>
      <c r="D45">
        <v>608.75830099999996</v>
      </c>
      <c r="F45">
        <v>4.4000000000000004</v>
      </c>
      <c r="G45">
        <v>3399.5134280000002</v>
      </c>
      <c r="H45" s="9">
        <f t="shared" si="2"/>
        <v>6.7861778237735821</v>
      </c>
      <c r="I45" s="10">
        <f t="shared" si="1"/>
        <v>0.67861778237735826</v>
      </c>
    </row>
    <row r="46" spans="1:9" x14ac:dyDescent="0.25">
      <c r="A46">
        <v>115076.546875</v>
      </c>
      <c r="B46">
        <v>0</v>
      </c>
      <c r="C46">
        <v>3346.2856449999999</v>
      </c>
      <c r="D46">
        <v>608.75830099999996</v>
      </c>
      <c r="F46">
        <v>4.5</v>
      </c>
      <c r="G46">
        <v>3346.2856449999999</v>
      </c>
      <c r="H46" s="9">
        <f t="shared" si="2"/>
        <v>6.6799234411233739</v>
      </c>
      <c r="I46" s="10">
        <f t="shared" si="1"/>
        <v>0.66799234411233743</v>
      </c>
    </row>
    <row r="47" spans="1:9" x14ac:dyDescent="0.25">
      <c r="A47">
        <v>115076.546875</v>
      </c>
      <c r="B47">
        <v>0</v>
      </c>
      <c r="C47">
        <v>3273.257568</v>
      </c>
      <c r="D47">
        <v>608.75830099999996</v>
      </c>
      <c r="F47">
        <v>4.5999999999999996</v>
      </c>
      <c r="G47">
        <v>3273.257568</v>
      </c>
      <c r="H47" s="9">
        <f t="shared" si="2"/>
        <v>6.5341433090114123</v>
      </c>
      <c r="I47" s="10">
        <f t="shared" si="1"/>
        <v>0.65341433090114132</v>
      </c>
    </row>
    <row r="48" spans="1:9" x14ac:dyDescent="0.25">
      <c r="A48">
        <v>115076.546875</v>
      </c>
      <c r="B48">
        <v>0</v>
      </c>
      <c r="C48">
        <v>3232.2231449999999</v>
      </c>
      <c r="D48">
        <v>608.75830099999996</v>
      </c>
      <c r="F48">
        <v>4.7</v>
      </c>
      <c r="G48">
        <v>3232.2231449999999</v>
      </c>
      <c r="H48" s="9">
        <f t="shared" si="2"/>
        <v>6.4522295595082149</v>
      </c>
      <c r="I48" s="10">
        <f t="shared" si="1"/>
        <v>0.64522295595082158</v>
      </c>
    </row>
    <row r="49" spans="1:9" x14ac:dyDescent="0.25">
      <c r="A49">
        <v>115076.546875</v>
      </c>
      <c r="B49">
        <v>0</v>
      </c>
      <c r="C49">
        <v>3164.936279</v>
      </c>
      <c r="D49">
        <v>608.75830099999996</v>
      </c>
      <c r="F49">
        <v>4.8</v>
      </c>
      <c r="G49">
        <v>3164.936279</v>
      </c>
      <c r="H49" s="9">
        <f t="shared" si="2"/>
        <v>6.3179101495245735</v>
      </c>
      <c r="I49" s="10">
        <f t="shared" si="1"/>
        <v>0.63179101495245737</v>
      </c>
    </row>
    <row r="50" spans="1:9" x14ac:dyDescent="0.25">
      <c r="A50">
        <v>115076.546875</v>
      </c>
      <c r="B50">
        <v>0</v>
      </c>
      <c r="C50">
        <v>3093.9975589999999</v>
      </c>
      <c r="D50">
        <v>608.75830099999996</v>
      </c>
      <c r="F50">
        <v>4.9000000000000004</v>
      </c>
      <c r="G50">
        <v>3093.9975589999999</v>
      </c>
      <c r="H50" s="9">
        <f t="shared" si="2"/>
        <v>6.1763008343367529</v>
      </c>
      <c r="I50" s="10">
        <f t="shared" si="1"/>
        <v>0.61763008343367531</v>
      </c>
    </row>
    <row r="51" spans="1:9" x14ac:dyDescent="0.25">
      <c r="A51">
        <v>115076.546875</v>
      </c>
      <c r="B51">
        <v>0</v>
      </c>
      <c r="C51">
        <v>3038.3713379999999</v>
      </c>
      <c r="D51">
        <v>608.75830099999996</v>
      </c>
      <c r="F51">
        <v>5</v>
      </c>
      <c r="G51">
        <v>3038.3713379999999</v>
      </c>
      <c r="H51" s="9">
        <f t="shared" si="2"/>
        <v>6.065258640985979</v>
      </c>
      <c r="I51" s="10">
        <f t="shared" si="1"/>
        <v>0.60652586409859799</v>
      </c>
    </row>
    <row r="52" spans="1:9" x14ac:dyDescent="0.25">
      <c r="A52">
        <v>115076.546875</v>
      </c>
      <c r="B52">
        <v>0</v>
      </c>
      <c r="C52">
        <v>2990.9497070000002</v>
      </c>
      <c r="D52">
        <v>608.75830099999996</v>
      </c>
      <c r="F52">
        <v>5.0999999999999996</v>
      </c>
      <c r="G52">
        <v>2990.9497070000002</v>
      </c>
      <c r="H52" s="9">
        <f t="shared" si="2"/>
        <v>5.970594617008671</v>
      </c>
      <c r="I52" s="10">
        <f t="shared" si="1"/>
        <v>0.5970594617008671</v>
      </c>
    </row>
    <row r="53" spans="1:9" x14ac:dyDescent="0.25">
      <c r="A53">
        <v>115076.546875</v>
      </c>
      <c r="B53">
        <v>0</v>
      </c>
      <c r="C53">
        <v>2928.6220699999999</v>
      </c>
      <c r="D53">
        <v>608.75830099999996</v>
      </c>
      <c r="F53">
        <v>5.2</v>
      </c>
      <c r="G53">
        <v>2928.6220699999999</v>
      </c>
      <c r="H53" s="9">
        <f t="shared" si="2"/>
        <v>5.8461749207857174</v>
      </c>
      <c r="I53" s="10">
        <f t="shared" si="1"/>
        <v>0.58461749207857172</v>
      </c>
    </row>
    <row r="54" spans="1:9" x14ac:dyDescent="0.25">
      <c r="A54">
        <v>115076.546875</v>
      </c>
      <c r="B54">
        <v>0</v>
      </c>
      <c r="C54">
        <v>2858.342529</v>
      </c>
      <c r="D54">
        <v>608.75830099999996</v>
      </c>
      <c r="F54">
        <v>5.3</v>
      </c>
      <c r="G54">
        <v>2858.342529</v>
      </c>
      <c r="H54" s="9">
        <f t="shared" si="2"/>
        <v>5.7058814721201028</v>
      </c>
      <c r="I54" s="10">
        <f t="shared" si="1"/>
        <v>0.57058814721201034</v>
      </c>
    </row>
    <row r="55" spans="1:9" x14ac:dyDescent="0.25">
      <c r="A55">
        <v>115076.546875</v>
      </c>
      <c r="B55">
        <v>0</v>
      </c>
      <c r="C55">
        <v>2827.095703</v>
      </c>
      <c r="D55">
        <v>608.75830099999996</v>
      </c>
      <c r="F55">
        <v>5.4</v>
      </c>
      <c r="G55">
        <v>2827.095703</v>
      </c>
      <c r="H55" s="9">
        <f t="shared" si="2"/>
        <v>5.6435059227494202</v>
      </c>
      <c r="I55" s="10">
        <f t="shared" si="1"/>
        <v>0.564350592274942</v>
      </c>
    </row>
    <row r="56" spans="1:9" x14ac:dyDescent="0.25">
      <c r="A56">
        <v>115076.546875</v>
      </c>
      <c r="B56">
        <v>0</v>
      </c>
      <c r="C56">
        <v>2788.8151859999998</v>
      </c>
      <c r="D56">
        <v>608.75830099999996</v>
      </c>
      <c r="F56">
        <v>5.5</v>
      </c>
      <c r="G56">
        <v>2788.8151859999998</v>
      </c>
      <c r="H56" s="9">
        <f t="shared" si="2"/>
        <v>5.5670895763957544</v>
      </c>
      <c r="I56" s="10">
        <f t="shared" si="1"/>
        <v>0.55670895763957551</v>
      </c>
    </row>
    <row r="57" spans="1:9" x14ac:dyDescent="0.25">
      <c r="A57">
        <v>115076.546875</v>
      </c>
      <c r="B57">
        <v>0</v>
      </c>
      <c r="C57">
        <v>2696.8034670000002</v>
      </c>
      <c r="D57">
        <v>608.75830099999996</v>
      </c>
      <c r="F57">
        <v>5.6</v>
      </c>
      <c r="G57">
        <v>2696.8034670000002</v>
      </c>
      <c r="H57" s="9">
        <f t="shared" si="2"/>
        <v>5.3834139121485807</v>
      </c>
      <c r="I57" s="10">
        <f t="shared" si="1"/>
        <v>0.53834139121485813</v>
      </c>
    </row>
    <row r="58" spans="1:9" x14ac:dyDescent="0.25">
      <c r="A58">
        <v>115076.546875</v>
      </c>
      <c r="B58">
        <v>0</v>
      </c>
      <c r="C58">
        <v>2667.7246089999999</v>
      </c>
      <c r="D58">
        <v>608.75830099999996</v>
      </c>
      <c r="F58">
        <v>5.7</v>
      </c>
      <c r="G58">
        <v>2667.7246089999999</v>
      </c>
      <c r="H58" s="9">
        <f t="shared" si="2"/>
        <v>5.3253661045785545</v>
      </c>
      <c r="I58" s="10">
        <f t="shared" si="1"/>
        <v>0.5325366104578555</v>
      </c>
    </row>
    <row r="59" spans="1:9" x14ac:dyDescent="0.25">
      <c r="A59">
        <v>115076.546875</v>
      </c>
      <c r="B59">
        <v>0</v>
      </c>
      <c r="C59">
        <v>2591.211914</v>
      </c>
      <c r="D59">
        <v>608.75830099999996</v>
      </c>
      <c r="F59">
        <v>5.8</v>
      </c>
      <c r="G59">
        <v>2591.211914</v>
      </c>
      <c r="H59" s="9">
        <f t="shared" si="2"/>
        <v>5.1726299071658497</v>
      </c>
      <c r="I59" s="10">
        <f t="shared" si="1"/>
        <v>0.51726299071658499</v>
      </c>
    </row>
    <row r="60" spans="1:9" x14ac:dyDescent="0.25">
      <c r="A60">
        <v>115076.546875</v>
      </c>
      <c r="B60">
        <v>0</v>
      </c>
      <c r="C60">
        <v>2515.6523440000001</v>
      </c>
      <c r="D60">
        <v>608.75830099999996</v>
      </c>
      <c r="F60">
        <v>5.9</v>
      </c>
      <c r="G60">
        <v>2515.6523440000001</v>
      </c>
      <c r="H60" s="9">
        <f t="shared" si="2"/>
        <v>5.0217963572570516</v>
      </c>
      <c r="I60" s="10">
        <f t="shared" si="1"/>
        <v>0.50217963572570523</v>
      </c>
    </row>
    <row r="61" spans="1:9" x14ac:dyDescent="0.25">
      <c r="A61">
        <v>115076.546875</v>
      </c>
      <c r="B61">
        <v>0</v>
      </c>
      <c r="C61">
        <v>2462.8439939999998</v>
      </c>
      <c r="D61">
        <v>608.75830099999996</v>
      </c>
      <c r="F61">
        <v>6</v>
      </c>
      <c r="G61">
        <v>2462.8439939999998</v>
      </c>
      <c r="H61" s="9">
        <f t="shared" si="2"/>
        <v>4.9163792552893417</v>
      </c>
      <c r="I61" s="10">
        <f t="shared" si="1"/>
        <v>0.49163792552893421</v>
      </c>
    </row>
    <row r="62" spans="1:9" x14ac:dyDescent="0.25">
      <c r="A62">
        <v>115076.546875</v>
      </c>
      <c r="B62">
        <v>0</v>
      </c>
      <c r="C62">
        <v>2411.9565429999998</v>
      </c>
      <c r="D62">
        <v>608.75830099999996</v>
      </c>
      <c r="F62">
        <v>6.1</v>
      </c>
      <c r="G62">
        <v>2411.9565429999998</v>
      </c>
      <c r="H62" s="9">
        <f t="shared" si="2"/>
        <v>4.8147966909610904</v>
      </c>
      <c r="I62" s="10">
        <f t="shared" si="1"/>
        <v>0.48147966909610906</v>
      </c>
    </row>
    <row r="63" spans="1:9" x14ac:dyDescent="0.25">
      <c r="A63">
        <v>115076.546875</v>
      </c>
      <c r="B63">
        <v>0</v>
      </c>
      <c r="C63">
        <v>2323.8872070000002</v>
      </c>
      <c r="D63">
        <v>608.75830099999996</v>
      </c>
      <c r="F63">
        <v>6.2</v>
      </c>
      <c r="G63">
        <v>2323.8872070000002</v>
      </c>
      <c r="H63" s="9">
        <f t="shared" si="2"/>
        <v>4.6389908918149239</v>
      </c>
      <c r="I63" s="10">
        <f t="shared" si="1"/>
        <v>0.46389908918149242</v>
      </c>
    </row>
    <row r="64" spans="1:9" x14ac:dyDescent="0.25">
      <c r="A64">
        <v>115076.546875</v>
      </c>
      <c r="B64">
        <v>0</v>
      </c>
      <c r="C64">
        <v>2285.907471</v>
      </c>
      <c r="D64">
        <v>608.75830099999996</v>
      </c>
      <c r="F64">
        <v>6.3</v>
      </c>
      <c r="G64">
        <v>2285.907471</v>
      </c>
      <c r="H64" s="9">
        <f t="shared" si="2"/>
        <v>4.5631749706089266</v>
      </c>
      <c r="I64" s="10">
        <f t="shared" si="1"/>
        <v>0.4563174970608927</v>
      </c>
    </row>
    <row r="65" spans="1:9" x14ac:dyDescent="0.25">
      <c r="A65">
        <v>115076.546875</v>
      </c>
      <c r="B65">
        <v>0</v>
      </c>
      <c r="C65">
        <v>2228.8085940000001</v>
      </c>
      <c r="D65">
        <v>608.75830099999996</v>
      </c>
      <c r="F65">
        <v>6.4</v>
      </c>
      <c r="G65">
        <v>2228.8085940000001</v>
      </c>
      <c r="H65" s="9">
        <f t="shared" si="2"/>
        <v>4.4491930314089574</v>
      </c>
      <c r="I65" s="10">
        <f t="shared" si="1"/>
        <v>0.44491930314089578</v>
      </c>
    </row>
    <row r="66" spans="1:9" x14ac:dyDescent="0.25">
      <c r="A66">
        <v>115076.546875</v>
      </c>
      <c r="B66">
        <v>0</v>
      </c>
      <c r="C66">
        <v>2189.2348630000001</v>
      </c>
      <c r="D66">
        <v>608.75830099999996</v>
      </c>
      <c r="F66">
        <v>6.5</v>
      </c>
      <c r="G66">
        <v>2189.2348630000001</v>
      </c>
      <c r="H66" s="9">
        <f t="shared" si="2"/>
        <v>4.3701951449749057</v>
      </c>
      <c r="I66" s="10">
        <f t="shared" si="1"/>
        <v>0.4370195144974906</v>
      </c>
    </row>
    <row r="67" spans="1:9" x14ac:dyDescent="0.25">
      <c r="A67">
        <v>115076.546875</v>
      </c>
      <c r="B67">
        <v>0</v>
      </c>
      <c r="C67">
        <v>2110.1274410000001</v>
      </c>
      <c r="D67">
        <v>608.75830099999996</v>
      </c>
      <c r="F67">
        <v>6.6</v>
      </c>
      <c r="G67">
        <v>2110.1274410000001</v>
      </c>
      <c r="H67" s="9">
        <f t="shared" si="2"/>
        <v>4.2122793007688921</v>
      </c>
      <c r="I67" s="10">
        <f t="shared" ref="I67:I102" si="3">H67*0.1</f>
        <v>0.42122793007688925</v>
      </c>
    </row>
    <row r="68" spans="1:9" x14ac:dyDescent="0.25">
      <c r="A68">
        <v>115076.546875</v>
      </c>
      <c r="B68">
        <v>0</v>
      </c>
      <c r="C68">
        <v>2078.0778810000002</v>
      </c>
      <c r="D68">
        <v>608.75830099999996</v>
      </c>
      <c r="F68">
        <v>6.7</v>
      </c>
      <c r="G68">
        <v>2078.0778810000002</v>
      </c>
      <c r="H68" s="9">
        <f t="shared" si="2"/>
        <v>4.1483013174662471</v>
      </c>
      <c r="I68" s="10">
        <f t="shared" si="3"/>
        <v>0.41483013174662475</v>
      </c>
    </row>
    <row r="69" spans="1:9" x14ac:dyDescent="0.25">
      <c r="A69">
        <v>115076.546875</v>
      </c>
      <c r="B69">
        <v>0</v>
      </c>
      <c r="C69">
        <v>2002.3835449999999</v>
      </c>
      <c r="D69">
        <v>608.75830099999996</v>
      </c>
      <c r="F69">
        <v>6.8</v>
      </c>
      <c r="G69">
        <v>2002.3835449999999</v>
      </c>
      <c r="H69" s="9">
        <f t="shared" ref="H69:H102" si="4">(((G69/16)*PI())/30)*0.305</f>
        <v>3.9971987449281903</v>
      </c>
      <c r="I69" s="10">
        <f t="shared" si="3"/>
        <v>0.39971987449281904</v>
      </c>
    </row>
    <row r="70" spans="1:9" x14ac:dyDescent="0.25">
      <c r="A70">
        <v>115076.546875</v>
      </c>
      <c r="B70">
        <v>0</v>
      </c>
      <c r="C70">
        <v>1951.567871</v>
      </c>
      <c r="D70">
        <v>608.75830099999996</v>
      </c>
      <c r="F70">
        <v>6.9</v>
      </c>
      <c r="G70">
        <v>1951.567871</v>
      </c>
      <c r="H70" s="9">
        <f t="shared" si="4"/>
        <v>3.8957594633067067</v>
      </c>
      <c r="I70" s="10">
        <f t="shared" si="3"/>
        <v>0.38957594633067072</v>
      </c>
    </row>
    <row r="71" spans="1:9" x14ac:dyDescent="0.25">
      <c r="A71">
        <v>115076.546875</v>
      </c>
      <c r="B71">
        <v>0</v>
      </c>
      <c r="C71">
        <v>1888.538086</v>
      </c>
      <c r="D71">
        <v>608.75830099999996</v>
      </c>
      <c r="F71">
        <v>7</v>
      </c>
      <c r="G71">
        <v>1888.538086</v>
      </c>
      <c r="H71" s="9">
        <f t="shared" si="4"/>
        <v>3.7699381249701029</v>
      </c>
      <c r="I71" s="10">
        <f t="shared" si="3"/>
        <v>0.37699381249701031</v>
      </c>
    </row>
    <row r="72" spans="1:9" x14ac:dyDescent="0.25">
      <c r="A72">
        <v>115076.546875</v>
      </c>
      <c r="B72">
        <v>0</v>
      </c>
      <c r="C72">
        <v>1820.81897</v>
      </c>
      <c r="D72">
        <v>608.75830099999996</v>
      </c>
      <c r="F72">
        <v>7.1</v>
      </c>
      <c r="G72">
        <v>1820.81897</v>
      </c>
      <c r="H72" s="9">
        <f t="shared" si="4"/>
        <v>3.6347558487479685</v>
      </c>
      <c r="I72" s="10">
        <f t="shared" si="3"/>
        <v>0.36347558487479686</v>
      </c>
    </row>
    <row r="73" spans="1:9" x14ac:dyDescent="0.25">
      <c r="A73">
        <v>115076.546875</v>
      </c>
      <c r="B73">
        <v>0</v>
      </c>
      <c r="C73">
        <v>1789.148682</v>
      </c>
      <c r="D73">
        <v>608.75830099999996</v>
      </c>
      <c r="F73">
        <v>7.2</v>
      </c>
      <c r="G73">
        <v>1789.148682</v>
      </c>
      <c r="H73" s="9">
        <f t="shared" si="4"/>
        <v>3.5715349759230701</v>
      </c>
      <c r="I73" s="10">
        <f t="shared" si="3"/>
        <v>0.35715349759230702</v>
      </c>
    </row>
    <row r="74" spans="1:9" x14ac:dyDescent="0.25">
      <c r="A74">
        <v>115076.546875</v>
      </c>
      <c r="B74">
        <v>0</v>
      </c>
      <c r="C74">
        <v>1709.5924070000001</v>
      </c>
      <c r="D74">
        <v>608.75830099999996</v>
      </c>
      <c r="F74">
        <v>7.3</v>
      </c>
      <c r="G74">
        <v>1709.5924070000001</v>
      </c>
      <c r="H74" s="9">
        <f t="shared" si="4"/>
        <v>3.4127231222323915</v>
      </c>
      <c r="I74" s="10">
        <f t="shared" si="3"/>
        <v>0.34127231222323917</v>
      </c>
    </row>
    <row r="75" spans="1:9" x14ac:dyDescent="0.25">
      <c r="A75">
        <v>115076.546875</v>
      </c>
      <c r="B75">
        <v>0</v>
      </c>
      <c r="C75">
        <v>1652.3717039999999</v>
      </c>
      <c r="D75">
        <v>608.75830099999996</v>
      </c>
      <c r="F75">
        <v>7.4</v>
      </c>
      <c r="G75">
        <v>1652.3717039999999</v>
      </c>
      <c r="H75" s="9">
        <f t="shared" si="4"/>
        <v>3.2984979914942594</v>
      </c>
      <c r="I75" s="10">
        <f t="shared" si="3"/>
        <v>0.32984979914942597</v>
      </c>
    </row>
    <row r="76" spans="1:9" x14ac:dyDescent="0.25">
      <c r="A76">
        <v>115076.546875</v>
      </c>
      <c r="B76">
        <v>0</v>
      </c>
      <c r="C76">
        <v>1590.3448490000001</v>
      </c>
      <c r="D76">
        <v>608.75830099999996</v>
      </c>
      <c r="F76">
        <v>7.5</v>
      </c>
      <c r="G76">
        <v>1590.3448490000001</v>
      </c>
      <c r="H76" s="9">
        <f t="shared" si="4"/>
        <v>3.1746787224151967</v>
      </c>
      <c r="I76" s="10">
        <f t="shared" si="3"/>
        <v>0.31746787224151968</v>
      </c>
    </row>
    <row r="77" spans="1:9" x14ac:dyDescent="0.25">
      <c r="A77">
        <v>115076.546875</v>
      </c>
      <c r="B77">
        <v>0</v>
      </c>
      <c r="C77">
        <v>1524.3729249999999</v>
      </c>
      <c r="D77">
        <v>608.75830099999996</v>
      </c>
      <c r="F77">
        <v>7.6</v>
      </c>
      <c r="G77">
        <v>1524.3729249999999</v>
      </c>
      <c r="H77" s="9">
        <f t="shared" si="4"/>
        <v>3.0429842263873148</v>
      </c>
      <c r="I77" s="10">
        <f t="shared" si="3"/>
        <v>0.30429842263873152</v>
      </c>
    </row>
    <row r="78" spans="1:9" x14ac:dyDescent="0.25">
      <c r="A78">
        <v>115076.546875</v>
      </c>
      <c r="B78">
        <v>0</v>
      </c>
      <c r="C78">
        <v>1473.8426509999999</v>
      </c>
      <c r="D78">
        <v>608.75830099999996</v>
      </c>
      <c r="F78">
        <v>7.7</v>
      </c>
      <c r="G78">
        <v>1473.8426509999999</v>
      </c>
      <c r="H78" s="9">
        <f t="shared" si="4"/>
        <v>2.9421146660485751</v>
      </c>
      <c r="I78" s="10">
        <f t="shared" si="3"/>
        <v>0.29421146660485753</v>
      </c>
    </row>
    <row r="79" spans="1:9" x14ac:dyDescent="0.25">
      <c r="A79">
        <v>115076.546875</v>
      </c>
      <c r="B79">
        <v>0</v>
      </c>
      <c r="C79">
        <v>1431.132202</v>
      </c>
      <c r="D79">
        <v>608.75830099999996</v>
      </c>
      <c r="F79">
        <v>7.8</v>
      </c>
      <c r="G79">
        <v>1431.132202</v>
      </c>
      <c r="H79" s="9">
        <f t="shared" si="4"/>
        <v>2.8568551993672706</v>
      </c>
      <c r="I79" s="10">
        <f t="shared" si="3"/>
        <v>0.28568551993672708</v>
      </c>
    </row>
    <row r="80" spans="1:9" x14ac:dyDescent="0.25">
      <c r="A80">
        <v>115076.546875</v>
      </c>
      <c r="B80">
        <v>0</v>
      </c>
      <c r="C80">
        <v>1359.3438719999999</v>
      </c>
      <c r="D80">
        <v>608.75830099999996</v>
      </c>
      <c r="F80">
        <v>7.9</v>
      </c>
      <c r="G80">
        <v>1359.3438719999999</v>
      </c>
      <c r="H80" s="9">
        <f t="shared" si="4"/>
        <v>2.7135498754232059</v>
      </c>
      <c r="I80" s="10">
        <f t="shared" si="3"/>
        <v>0.27135498754232062</v>
      </c>
    </row>
    <row r="81" spans="1:9" x14ac:dyDescent="0.25">
      <c r="A81">
        <v>115076.546875</v>
      </c>
      <c r="B81">
        <v>0</v>
      </c>
      <c r="C81">
        <v>1295.925293</v>
      </c>
      <c r="D81">
        <v>608.75830099999996</v>
      </c>
      <c r="F81">
        <v>8</v>
      </c>
      <c r="G81">
        <v>1295.925293</v>
      </c>
      <c r="H81" s="9">
        <f t="shared" si="4"/>
        <v>2.5869524185988539</v>
      </c>
      <c r="I81" s="10">
        <f t="shared" si="3"/>
        <v>0.25869524185988541</v>
      </c>
    </row>
    <row r="82" spans="1:9" x14ac:dyDescent="0.25">
      <c r="A82">
        <v>115076.546875</v>
      </c>
      <c r="B82">
        <v>0</v>
      </c>
      <c r="C82">
        <v>1245.0898440000001</v>
      </c>
      <c r="D82">
        <v>608.75830099999996</v>
      </c>
      <c r="F82">
        <v>8.1</v>
      </c>
      <c r="G82">
        <v>1245.0898440000001</v>
      </c>
      <c r="H82" s="9">
        <f t="shared" si="4"/>
        <v>2.4854736617203059</v>
      </c>
      <c r="I82" s="10">
        <f t="shared" si="3"/>
        <v>0.2485473661720306</v>
      </c>
    </row>
    <row r="83" spans="1:9" x14ac:dyDescent="0.25">
      <c r="A83">
        <v>115076.546875</v>
      </c>
      <c r="B83">
        <v>0</v>
      </c>
      <c r="C83">
        <v>1185.2272949999999</v>
      </c>
      <c r="D83">
        <v>608.75830099999996</v>
      </c>
      <c r="F83">
        <v>8.1999999999999993</v>
      </c>
      <c r="G83">
        <v>1185.2272949999999</v>
      </c>
      <c r="H83" s="9">
        <f t="shared" si="4"/>
        <v>2.3659748242830441</v>
      </c>
      <c r="I83" s="10">
        <f t="shared" si="3"/>
        <v>0.23659748242830442</v>
      </c>
    </row>
    <row r="84" spans="1:9" x14ac:dyDescent="0.25">
      <c r="A84">
        <v>115076.546875</v>
      </c>
      <c r="B84">
        <v>0</v>
      </c>
      <c r="C84">
        <v>1121.4539789999999</v>
      </c>
      <c r="D84">
        <v>608.75830099999996</v>
      </c>
      <c r="F84">
        <v>8.3000000000000007</v>
      </c>
      <c r="G84">
        <v>1121.4539789999999</v>
      </c>
      <c r="H84" s="9">
        <f t="shared" si="4"/>
        <v>2.2386692342467911</v>
      </c>
      <c r="I84" s="10">
        <f t="shared" si="3"/>
        <v>0.22386692342467912</v>
      </c>
    </row>
    <row r="85" spans="1:9" x14ac:dyDescent="0.25">
      <c r="A85">
        <v>115076.546875</v>
      </c>
      <c r="B85">
        <v>0</v>
      </c>
      <c r="C85">
        <v>1057.255005</v>
      </c>
      <c r="D85">
        <v>608.75830099999996</v>
      </c>
      <c r="F85">
        <v>8.4</v>
      </c>
      <c r="G85">
        <v>1057.255005</v>
      </c>
      <c r="H85" s="9">
        <f t="shared" si="4"/>
        <v>2.1105139370564734</v>
      </c>
      <c r="I85" s="10">
        <f t="shared" si="3"/>
        <v>0.21105139370564735</v>
      </c>
    </row>
    <row r="86" spans="1:9" x14ac:dyDescent="0.25">
      <c r="A86">
        <v>115076.546875</v>
      </c>
      <c r="B86">
        <v>0</v>
      </c>
      <c r="C86">
        <v>1005.143127</v>
      </c>
      <c r="D86">
        <v>608.75830099999996</v>
      </c>
      <c r="F86">
        <v>8.5</v>
      </c>
      <c r="G86">
        <v>1005.143127</v>
      </c>
      <c r="H86" s="9">
        <f t="shared" si="4"/>
        <v>2.0064871466558105</v>
      </c>
      <c r="I86" s="10">
        <f t="shared" si="3"/>
        <v>0.20064871466558107</v>
      </c>
    </row>
    <row r="87" spans="1:9" x14ac:dyDescent="0.25">
      <c r="A87">
        <v>115076.546875</v>
      </c>
      <c r="B87">
        <v>0</v>
      </c>
      <c r="C87">
        <v>949.91589399999998</v>
      </c>
      <c r="D87">
        <v>608.75830099999996</v>
      </c>
      <c r="F87">
        <v>8.6</v>
      </c>
      <c r="G87">
        <v>949.91589399999998</v>
      </c>
      <c r="H87" s="9">
        <f t="shared" si="4"/>
        <v>1.896241421262848</v>
      </c>
      <c r="I87" s="10">
        <f t="shared" si="3"/>
        <v>0.18962414212628481</v>
      </c>
    </row>
    <row r="88" spans="1:9" x14ac:dyDescent="0.25">
      <c r="A88">
        <v>115076.546875</v>
      </c>
      <c r="B88">
        <v>0</v>
      </c>
      <c r="C88">
        <v>901.970642</v>
      </c>
      <c r="D88">
        <v>608.75830099999996</v>
      </c>
      <c r="F88">
        <v>8.6999999999999993</v>
      </c>
      <c r="G88">
        <v>901.970642</v>
      </c>
      <c r="H88" s="9">
        <f t="shared" si="4"/>
        <v>1.8005321343990939</v>
      </c>
      <c r="I88" s="10">
        <f t="shared" si="3"/>
        <v>0.1800532134399094</v>
      </c>
    </row>
    <row r="89" spans="1:9" x14ac:dyDescent="0.25">
      <c r="A89">
        <v>115076.546875</v>
      </c>
      <c r="B89">
        <v>0</v>
      </c>
      <c r="C89">
        <v>825.836365</v>
      </c>
      <c r="D89">
        <v>608.75830099999996</v>
      </c>
      <c r="F89">
        <v>8.8000000000000007</v>
      </c>
      <c r="G89">
        <v>825.836365</v>
      </c>
      <c r="H89" s="9">
        <f t="shared" si="4"/>
        <v>1.6485513426919713</v>
      </c>
      <c r="I89" s="10">
        <f t="shared" si="3"/>
        <v>0.16485513426919715</v>
      </c>
    </row>
    <row r="90" spans="1:9" x14ac:dyDescent="0.25">
      <c r="A90">
        <v>115076.546875</v>
      </c>
      <c r="B90">
        <v>0</v>
      </c>
      <c r="C90">
        <v>772.46954300000004</v>
      </c>
      <c r="D90">
        <v>608.75830099999996</v>
      </c>
      <c r="F90">
        <v>8.9</v>
      </c>
      <c r="G90">
        <v>772.46954300000004</v>
      </c>
      <c r="H90" s="9">
        <f t="shared" si="4"/>
        <v>1.5420194075630267</v>
      </c>
      <c r="I90" s="10">
        <f t="shared" si="3"/>
        <v>0.15420194075630267</v>
      </c>
    </row>
    <row r="91" spans="1:9" x14ac:dyDescent="0.25">
      <c r="A91">
        <v>115076.546875</v>
      </c>
      <c r="B91">
        <v>0</v>
      </c>
      <c r="C91">
        <v>710.92193599999996</v>
      </c>
      <c r="D91">
        <v>608.75830099999996</v>
      </c>
      <c r="F91">
        <v>9</v>
      </c>
      <c r="G91">
        <v>710.92193599999996</v>
      </c>
      <c r="H91" s="9">
        <f t="shared" si="4"/>
        <v>1.4191568230856189</v>
      </c>
      <c r="I91" s="10">
        <f t="shared" si="3"/>
        <v>0.14191568230856189</v>
      </c>
    </row>
    <row r="92" spans="1:9" x14ac:dyDescent="0.25">
      <c r="A92">
        <v>115076.546875</v>
      </c>
      <c r="B92">
        <v>0</v>
      </c>
      <c r="C92">
        <v>654.04748500000005</v>
      </c>
      <c r="D92">
        <v>608.75830099999996</v>
      </c>
      <c r="F92">
        <v>9.1</v>
      </c>
      <c r="G92">
        <v>654.04748500000005</v>
      </c>
      <c r="H92" s="9">
        <f t="shared" si="4"/>
        <v>1.3056228876298721</v>
      </c>
      <c r="I92" s="10">
        <f t="shared" si="3"/>
        <v>0.13056228876298723</v>
      </c>
    </row>
    <row r="93" spans="1:9" x14ac:dyDescent="0.25">
      <c r="A93">
        <v>115076.546875</v>
      </c>
      <c r="B93">
        <v>0</v>
      </c>
      <c r="C93">
        <v>595.65905799999996</v>
      </c>
      <c r="D93">
        <v>608.75830099999996</v>
      </c>
      <c r="F93">
        <v>9.1999999999999993</v>
      </c>
      <c r="G93">
        <v>595.65905799999996</v>
      </c>
      <c r="H93" s="9">
        <f t="shared" si="4"/>
        <v>1.1890667225008125</v>
      </c>
      <c r="I93" s="10">
        <f t="shared" si="3"/>
        <v>0.11890667225008125</v>
      </c>
    </row>
    <row r="94" spans="1:9" x14ac:dyDescent="0.25">
      <c r="A94">
        <v>115076.546875</v>
      </c>
      <c r="B94">
        <v>0</v>
      </c>
      <c r="C94">
        <v>539.84405500000003</v>
      </c>
      <c r="D94">
        <v>608.75830099999996</v>
      </c>
      <c r="F94">
        <v>9.3000000000000007</v>
      </c>
      <c r="G94">
        <v>539.84405500000003</v>
      </c>
      <c r="H94" s="9">
        <f t="shared" si="4"/>
        <v>1.0776476786833291</v>
      </c>
      <c r="I94" s="10">
        <f t="shared" si="3"/>
        <v>0.10776476786833292</v>
      </c>
    </row>
    <row r="95" spans="1:9" x14ac:dyDescent="0.25">
      <c r="A95">
        <v>115076.546875</v>
      </c>
      <c r="B95">
        <v>0</v>
      </c>
      <c r="C95">
        <v>479.67111199999999</v>
      </c>
      <c r="D95">
        <v>608.75830099999996</v>
      </c>
      <c r="F95">
        <v>9.4</v>
      </c>
      <c r="G95">
        <v>479.67111199999999</v>
      </c>
      <c r="H95" s="9">
        <f t="shared" si="4"/>
        <v>0.9575292264323465</v>
      </c>
      <c r="I95" s="10">
        <f t="shared" si="3"/>
        <v>9.575292264323465E-2</v>
      </c>
    </row>
    <row r="96" spans="1:9" x14ac:dyDescent="0.25">
      <c r="A96">
        <v>115076.546875</v>
      </c>
      <c r="B96">
        <v>0</v>
      </c>
      <c r="C96">
        <v>414.176331</v>
      </c>
      <c r="D96">
        <v>608.75830099999996</v>
      </c>
      <c r="F96">
        <v>9.5</v>
      </c>
      <c r="G96">
        <v>414.176331</v>
      </c>
      <c r="H96" s="9">
        <f t="shared" si="4"/>
        <v>0.82678721296232127</v>
      </c>
      <c r="I96" s="10">
        <f t="shared" si="3"/>
        <v>8.2678721296232133E-2</v>
      </c>
    </row>
    <row r="97" spans="1:9" x14ac:dyDescent="0.25">
      <c r="A97">
        <v>115076.546875</v>
      </c>
      <c r="B97">
        <v>0</v>
      </c>
      <c r="C97">
        <v>365.43441799999999</v>
      </c>
      <c r="D97">
        <v>608.75830099999996</v>
      </c>
      <c r="F97">
        <v>9.6</v>
      </c>
      <c r="G97">
        <v>365.43441799999999</v>
      </c>
      <c r="H97" s="9">
        <f t="shared" si="4"/>
        <v>0.7294876152126808</v>
      </c>
      <c r="I97" s="10">
        <f t="shared" si="3"/>
        <v>7.2948761521268085E-2</v>
      </c>
    </row>
    <row r="98" spans="1:9" x14ac:dyDescent="0.25">
      <c r="A98">
        <v>115076.546875</v>
      </c>
      <c r="B98">
        <v>0</v>
      </c>
      <c r="C98">
        <v>306.46389799999997</v>
      </c>
      <c r="D98">
        <v>608.75830099999996</v>
      </c>
      <c r="F98">
        <v>9.6999999999999993</v>
      </c>
      <c r="G98">
        <v>306.46389799999997</v>
      </c>
      <c r="H98" s="9">
        <f t="shared" si="4"/>
        <v>0.61176946420192491</v>
      </c>
      <c r="I98" s="10">
        <f t="shared" si="3"/>
        <v>6.1176946420192495E-2</v>
      </c>
    </row>
    <row r="99" spans="1:9" x14ac:dyDescent="0.25">
      <c r="A99">
        <v>115076.546875</v>
      </c>
      <c r="B99">
        <v>0</v>
      </c>
      <c r="C99">
        <v>239.598251</v>
      </c>
      <c r="D99">
        <v>608.75830099999996</v>
      </c>
      <c r="F99">
        <v>9.8000000000000007</v>
      </c>
      <c r="G99">
        <v>239.598251</v>
      </c>
      <c r="H99" s="9">
        <f t="shared" si="4"/>
        <v>0.47829090015029541</v>
      </c>
      <c r="I99" s="10">
        <f t="shared" si="3"/>
        <v>4.7829090015029545E-2</v>
      </c>
    </row>
    <row r="100" spans="1:9" x14ac:dyDescent="0.25">
      <c r="A100">
        <v>115076.546875</v>
      </c>
      <c r="B100">
        <v>0</v>
      </c>
      <c r="C100">
        <v>198.16783100000001</v>
      </c>
      <c r="D100">
        <v>608.75830099999996</v>
      </c>
      <c r="F100">
        <v>9.9</v>
      </c>
      <c r="G100">
        <v>198.16783100000001</v>
      </c>
      <c r="H100" s="9">
        <f t="shared" si="4"/>
        <v>0.39558665338430044</v>
      </c>
      <c r="I100" s="10">
        <f t="shared" si="3"/>
        <v>3.9558665338430048E-2</v>
      </c>
    </row>
    <row r="101" spans="1:9" x14ac:dyDescent="0.25">
      <c r="A101">
        <v>115076.515625</v>
      </c>
      <c r="B101">
        <v>-0.21010400000000001</v>
      </c>
      <c r="C101">
        <v>134.07926900000001</v>
      </c>
      <c r="D101">
        <v>608.75817900000004</v>
      </c>
      <c r="F101">
        <v>10</v>
      </c>
      <c r="G101">
        <v>134.07926900000001</v>
      </c>
      <c r="H101" s="9">
        <f t="shared" si="4"/>
        <v>0.2676517628732758</v>
      </c>
      <c r="I101" s="10">
        <f t="shared" si="3"/>
        <v>2.676517628732758E-2</v>
      </c>
    </row>
    <row r="102" spans="1:9" x14ac:dyDescent="0.25">
      <c r="A102">
        <v>115076.515625</v>
      </c>
      <c r="B102">
        <v>0</v>
      </c>
      <c r="C102">
        <v>0</v>
      </c>
      <c r="D102">
        <v>608.75817900000004</v>
      </c>
      <c r="F102">
        <v>10.1</v>
      </c>
      <c r="G102">
        <v>0</v>
      </c>
      <c r="H102" s="9">
        <f t="shared" si="4"/>
        <v>0</v>
      </c>
      <c r="I102" s="10">
        <f t="shared" si="3"/>
        <v>0</v>
      </c>
    </row>
    <row r="104" spans="1:9" x14ac:dyDescent="0.25">
      <c r="I104" s="10">
        <f>SUM(I2:I103)</f>
        <v>61.925196567596885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2017-10-01T08:59:27Z</dcterms:created>
  <dcterms:modified xsi:type="dcterms:W3CDTF">2017-10-01T09:18:20Z</dcterms:modified>
</cp:coreProperties>
</file>